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3380" windowHeight="10380"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N96" i="3"/>
  <c r="G96" i="3" s="1"/>
  <c r="V96" i="3"/>
  <c r="O96" i="3" s="1"/>
  <c r="W96" i="3"/>
  <c r="AD96" i="3"/>
  <c r="AL96" i="3"/>
  <c r="AE96" i="3" s="1"/>
  <c r="AM96" i="3"/>
  <c r="AT96" i="3"/>
  <c r="BB96" i="3"/>
  <c r="AU96" i="3" s="1"/>
  <c r="BD96" i="3"/>
  <c r="BE96" i="3"/>
  <c r="BF96" i="3"/>
  <c r="BG96" i="3"/>
  <c r="BH96" i="3"/>
  <c r="BI96" i="3"/>
  <c r="BL96" i="3"/>
  <c r="BM96" i="3"/>
  <c r="BN96" i="3"/>
  <c r="BO96" i="3"/>
  <c r="BP96" i="3"/>
  <c r="BQ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C96" i="3" l="1"/>
  <c r="BR96" i="3"/>
  <c r="BJ96"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U128" i="1" s="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X130" i="5" l="1"/>
  <c r="U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<sst xmlns="http://schemas.openxmlformats.org/spreadsheetml/2006/main" count="2003" uniqueCount="271">
  <si>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</si>
  <si>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</si>
  <si>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</si>
  <si>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</si>
  <si>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</si>
  <si>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</si>
  <si>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</si>
  <si>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</si>
  <si>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</si>
  <si>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</si>
  <si>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</si>
  <si>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</si>
  <si>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</si>
  <si>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</si>
  <si>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</si>
  <si>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</si>
  <si>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</si>
  <si>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</si>
  <si>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</si>
  <si>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</si>
  <si>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</si>
  <si>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</si>
  <si>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</si>
  <si>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</si>
  <si>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</si>
  <si>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</si>
  <si>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</si>
  <si>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</si>
  <si>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</si>
  <si>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</si>
  <si>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</si>
  <si>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</si>
  <si>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</si>
  <si>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</si>
  <si>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</si>
  <si>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</si>
  <si>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</si>
  <si>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</si>
  <si>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</si>
  <si>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</si>
  <si>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</si>
  <si>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</si>
  <si>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</si>
  <si>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</si>
  <si>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</si>
  <si>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</si>
  <si>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</si>
  <si>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</si>
  <si>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</si>
  <si>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</si>
  <si>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</si>
  <si>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</si>
  <si>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</si>
  <si>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</si>
  <si>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</si>
  <si>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</si>
  <si>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</si>
  <si>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</si>
  <si>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</si>
  <si>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</si>
  <si>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</si>
  <si>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</si>
  <si>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</si>
  <si>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</si>
  <si>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</si>
  <si>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</si>
  <si>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</si>
  <si>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</si>
  <si>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</si>
  <si>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</si>
  <si>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</si>
  <si>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</si>
  <si>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</si>
  <si>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</si>
  <si>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</si>
  <si>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</si>
  <si>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</si>
  <si>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</si>
  <si>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</si>
  <si>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</si>
  <si>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</si>
  <si>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</si>
  <si>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</si>
  <si>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</si>
  <si>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</si>
  <si>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</si>
  <si>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</si>
  <si>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</si>
  <si>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</si>
  <si>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</si>
  <si>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</si>
  <si>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</si>
  <si>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</si>
  <si>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</si>
  <si>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</si>
  <si>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</si>
  <si>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</si>
  <si>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</si>
  <si>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</si>
  <si>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</si>
  <si>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</si>
  <si>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</si>
  <si>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</si>
  <si>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</si>
  <si>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</si>
  <si>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</si>
  <si>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</si>
  <si>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</si>
  <si>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</si>
  <si>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</si>
  <si>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</si>
  <si>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</si>
  <si>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</si>
  <si>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</si>
  <si>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</si>
  <si>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</si>
  <si>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</si>
  <si>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</si>
  <si>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</si>
  <si>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</si>
  <si>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</si>
  <si>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</si>
  <si>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</si>
  <si>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</si>
  <si>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</si>
  <si>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</si>
  <si>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</si>
  <si>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</si>
  <si>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</si>
  <si>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</si>
  <si>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</si>
  <si>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</si>
  <si>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</si>
  <si>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</si>
  <si>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</si>
  <si>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</si>
  <si>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</si>
  <si>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</si>
  <si>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</si>
  <si>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</si>
  <si>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</si>
  <si>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</si>
  <si>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</si>
  <si>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</si>
  <si>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</si>
  <si>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</si>
  <si>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</si>
  <si>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</si>
  <si>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</si>
  <si>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</si>
  <si>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</si>
  <si>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</si>
  <si>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</si>
  <si>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</si>
  <si>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</si>
  <si>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</si>
  <si>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</si>
  <si>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</si>
  <si>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</si>
  <si>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</si>
  <si>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</si>
  <si>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</si>
  <si>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</si>
  <si>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</si>
  <si>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</si>
  <si>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</si>
  <si>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</si>
  <si>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</si>
  <si>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</si>
  <si>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</si>
  <si>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</si>
  <si>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</si>
  <si>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</si>
  <si>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</si>
  <si>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</si>
  <si>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</si>
  <si>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</si>
  <si>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</si>
  <si>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</si>
  <si>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</si>
  <si>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</si>
  <si>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</si>
  <si>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</si>
  <si>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</si>
  <si>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</si>
  <si>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</si>
  <si>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</si>
  <si>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</si>
  <si>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</si>
  <si>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</si>
  <si>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</si>
  <si>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</si>
  <si>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</si>
  <si>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</si>
  <si>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</si>
  <si>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</si>
  <si>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</si>
  <si>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</si>
  <si>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</si>
  <si>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</si>
  <si>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</si>
  <si>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</si>
  <si>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</si>
  <si>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</si>
  <si>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</si>
  <si>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</si>
  <si>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</si>
  <si>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</si>
  <si>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</si>
  <si>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</si>
  <si>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</si>
  <si>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</si>
  <si>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</si>
  <si>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</si>
  <si>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</si>
  <si>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</si>
  <si>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</si>
  <si>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</si>
  <si>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</si>
  <si>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</si>
  <si>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</si>
  <si>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</si>
  <si>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</si>
  <si>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</si>
  <si>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</si>
  <si>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</si>
  <si>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</si>
  <si>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</si>
  <si>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</si>
  <si>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</si>
  <si>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</si>
  <si>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</si>
  <si>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</si>
  <si>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</si>
  <si>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</si>
  <si>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</si>
  <si>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</si>
  <si>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</si>
  <si>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</si>
  <si>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</si>
  <si>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</si>
  <si>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</si>
  <si>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</si>
  <si>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</si>
  <si>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</si>
  <si>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</si>
  <si>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</si>
  <si>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</si>
  <si>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</si>
  <si>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</si>
  <si>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</si>
  <si>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</si>
  <si>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</si>
  <si>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</si>
  <si>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</si>
  <si>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</si>
  <si>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</si>
  <si>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</si>
  <si>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</si>
  <si>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</si>
  <si>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</si>
  <si>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</si>
  <si>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</si>
  <si>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</si>
  <si>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</si>
  <si>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</si>
  <si>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</si>
  <si>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OMAR PRIETO ARCINEDA</t>
  </si>
  <si>
    <t>AUXILIAR DEL RESPONSABLE</t>
  </si>
  <si>
    <t>LAE. LINO BAUTISTA FERNANDEZ</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</si>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</sst>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G73" zoomScale="62" zoomScaleNormal="62" zoomScaleSheetLayoutView="80" workbookViewId="0">
      <selection activeCell="AB12" sqref="AB1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v>1</v>
      </c>
      <c r="H94" s="394">
        <v>6</v>
      </c>
      <c r="I94" s="394">
        <v>28</v>
      </c>
      <c r="J94" s="291">
        <f t="shared" si="30"/>
        <v>34</v>
      </c>
      <c r="K94" s="395">
        <v>1</v>
      </c>
      <c r="L94" s="394">
        <v>11</v>
      </c>
      <c r="M94" s="394">
        <v>15</v>
      </c>
      <c r="N94" s="291">
        <f t="shared" si="31"/>
        <v>26</v>
      </c>
      <c r="O94" s="396">
        <v>1</v>
      </c>
      <c r="P94" s="394">
        <v>9</v>
      </c>
      <c r="Q94" s="394">
        <v>11</v>
      </c>
      <c r="R94" s="325">
        <f t="shared" si="24"/>
        <v>20</v>
      </c>
      <c r="S94" s="267"/>
      <c r="T94" s="293">
        <f t="shared" si="22"/>
        <v>3</v>
      </c>
      <c r="U94" s="294">
        <f t="shared" si="22"/>
        <v>26</v>
      </c>
      <c r="V94" s="294">
        <f t="shared" si="22"/>
        <v>54</v>
      </c>
      <c r="W94" s="291">
        <f t="shared" si="29"/>
        <v>80</v>
      </c>
      <c r="X94" s="270"/>
      <c r="Y94" s="271">
        <v>14</v>
      </c>
      <c r="Z94" s="272">
        <v>4</v>
      </c>
      <c r="AA94" s="272">
        <v>4</v>
      </c>
      <c r="AB94" s="272">
        <v>1</v>
      </c>
      <c r="AC94" s="273">
        <v>32</v>
      </c>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6</v>
      </c>
      <c r="I128" s="416">
        <f t="shared" ref="I128:V128" si="32">SUM(I87:I127)</f>
        <v>28</v>
      </c>
      <c r="J128" s="417">
        <f>SUM(J87:J127)</f>
        <v>34</v>
      </c>
      <c r="K128" s="415">
        <f t="shared" si="32"/>
        <v>1</v>
      </c>
      <c r="L128" s="416">
        <f t="shared" si="32"/>
        <v>11</v>
      </c>
      <c r="M128" s="416">
        <f t="shared" si="32"/>
        <v>15</v>
      </c>
      <c r="N128" s="418">
        <f t="shared" si="32"/>
        <v>26</v>
      </c>
      <c r="O128" s="415">
        <f t="shared" si="32"/>
        <v>1</v>
      </c>
      <c r="P128" s="416">
        <f t="shared" si="32"/>
        <v>9</v>
      </c>
      <c r="Q128" s="416">
        <f>SUM(Q87:Q127)</f>
        <v>11</v>
      </c>
      <c r="R128" s="418">
        <f t="shared" si="32"/>
        <v>20</v>
      </c>
      <c r="S128" s="267"/>
      <c r="T128" s="415">
        <f t="shared" si="32"/>
        <v>3</v>
      </c>
      <c r="U128" s="416">
        <f t="shared" si="32"/>
        <v>26</v>
      </c>
      <c r="V128" s="416">
        <f t="shared" si="32"/>
        <v>54</v>
      </c>
      <c r="W128" s="418">
        <f>SUM(W87:W127)</f>
        <v>80</v>
      </c>
      <c r="X128" s="270"/>
      <c r="Y128" s="419">
        <f t="shared" ref="Y128:AL128" si="33">SUM(Y87:Y127)</f>
        <v>14</v>
      </c>
      <c r="Z128" s="419">
        <f>SUM(Z87:Z127)</f>
        <v>4</v>
      </c>
      <c r="AA128" s="420">
        <f t="shared" si="33"/>
        <v>4</v>
      </c>
      <c r="AB128" s="420">
        <f t="shared" si="33"/>
        <v>1</v>
      </c>
      <c r="AC128" s="420">
        <f t="shared" si="33"/>
        <v>32</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6</v>
      </c>
      <c r="I129" s="427">
        <f t="shared" si="34"/>
        <v>28</v>
      </c>
      <c r="J129" s="427">
        <f t="shared" si="34"/>
        <v>34</v>
      </c>
      <c r="K129" s="427">
        <f t="shared" si="34"/>
        <v>1</v>
      </c>
      <c r="L129" s="427">
        <f t="shared" si="34"/>
        <v>11</v>
      </c>
      <c r="M129" s="427">
        <f t="shared" si="34"/>
        <v>15</v>
      </c>
      <c r="N129" s="427">
        <f t="shared" si="34"/>
        <v>26</v>
      </c>
      <c r="O129" s="427">
        <f t="shared" si="34"/>
        <v>1</v>
      </c>
      <c r="P129" s="427">
        <f t="shared" si="34"/>
        <v>9</v>
      </c>
      <c r="Q129" s="427">
        <f t="shared" si="34"/>
        <v>11</v>
      </c>
      <c r="R129" s="427">
        <f t="shared" si="34"/>
        <v>20</v>
      </c>
      <c r="S129" s="428"/>
      <c r="T129" s="427">
        <f>SUM(T85,T81,T77,T73,T68,T64,T59,T51,T45,T40,T35,T28,T22,T87:T127)</f>
        <v>3</v>
      </c>
      <c r="U129" s="427">
        <f>SUM(U85,U81,U77,U73,U68,U64,U59,U51,U45,U40,U35,U28,U22,U87:U127)</f>
        <v>26</v>
      </c>
      <c r="V129" s="427">
        <f>SUM(V85,V81,V77,V73,V68,V64,V59,V51,V45,V40,V35,V28,V22,V87:V127)</f>
        <v>54</v>
      </c>
      <c r="W129" s="429">
        <f>SUM(W85,W81,W77,W73,W68,W64,W59,W51,W45,W40,W35,W28,W22,W87:W127)</f>
        <v>80</v>
      </c>
      <c r="X129" s="430"/>
      <c r="Y129" s="427">
        <f>SUM(Y85,Y81,Y77,Y73,Y68,Y64,Y59,Y51,Y45,Y40,Y35,Y28,Y22,Y87:Y127)</f>
        <v>14</v>
      </c>
      <c r="Z129" s="427">
        <f>SUM(Z85,Z81,Z77,Z73,Z68,Z64,Z59,Z51,Z45,Z40,Z35,Z28,Z22,Z87:Z127)</f>
        <v>4</v>
      </c>
      <c r="AA129" s="427">
        <f>SUM(AA85,AA81,AA77,AA73,AA68,AA64,AA59,AA51,AA45,AA40,AA35,AA28,AA22,AA87:AA127)</f>
        <v>4</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268</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269</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270</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88" zoomScale="62" zoomScaleNormal="62" zoomScaleSheetLayoutView="75" workbookViewId="0">
      <selection activeCell="H135" sqref="H135: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v>6</v>
      </c>
      <c r="H95" s="30"/>
      <c r="I95" s="136">
        <f t="shared" si="88"/>
        <v>6</v>
      </c>
      <c r="J95" s="16">
        <v>28</v>
      </c>
      <c r="K95" s="31"/>
      <c r="L95" s="137">
        <f t="shared" si="89"/>
        <v>28</v>
      </c>
      <c r="M95" s="32">
        <v>10</v>
      </c>
      <c r="N95" s="31"/>
      <c r="O95" s="136">
        <f t="shared" si="90"/>
        <v>10</v>
      </c>
      <c r="P95" s="34">
        <v>14</v>
      </c>
      <c r="Q95" s="31"/>
      <c r="R95" s="137">
        <f t="shared" si="91"/>
        <v>14</v>
      </c>
      <c r="S95" s="32">
        <v>9</v>
      </c>
      <c r="T95" s="31"/>
      <c r="U95" s="136">
        <f t="shared" si="92"/>
        <v>9</v>
      </c>
      <c r="V95" s="34">
        <v>11</v>
      </c>
      <c r="W95" s="31"/>
      <c r="X95" s="138">
        <f t="shared" si="93"/>
        <v>11</v>
      </c>
      <c r="Y95" s="236"/>
      <c r="Z95" s="139">
        <f t="shared" si="94"/>
        <v>25</v>
      </c>
      <c r="AA95" s="139">
        <f t="shared" si="95"/>
        <v>53</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6</v>
      </c>
      <c r="H129" s="151">
        <f t="shared" ref="H129:X129" si="100">SUM(H88:H128)</f>
        <v>0</v>
      </c>
      <c r="I129" s="151">
        <f t="shared" si="100"/>
        <v>6</v>
      </c>
      <c r="J129" s="151">
        <f t="shared" si="100"/>
        <v>28</v>
      </c>
      <c r="K129" s="151">
        <f t="shared" si="100"/>
        <v>0</v>
      </c>
      <c r="L129" s="151">
        <f t="shared" si="100"/>
        <v>28</v>
      </c>
      <c r="M129" s="151">
        <f t="shared" si="100"/>
        <v>10</v>
      </c>
      <c r="N129" s="151">
        <f t="shared" si="100"/>
        <v>0</v>
      </c>
      <c r="O129" s="151">
        <f t="shared" si="100"/>
        <v>10</v>
      </c>
      <c r="P129" s="151">
        <f t="shared" si="100"/>
        <v>14</v>
      </c>
      <c r="Q129" s="151">
        <f t="shared" si="100"/>
        <v>0</v>
      </c>
      <c r="R129" s="151">
        <f t="shared" si="100"/>
        <v>14</v>
      </c>
      <c r="S129" s="151">
        <f>SUM(S88:S128)</f>
        <v>9</v>
      </c>
      <c r="T129" s="151">
        <f t="shared" si="100"/>
        <v>0</v>
      </c>
      <c r="U129" s="151">
        <f t="shared" si="100"/>
        <v>9</v>
      </c>
      <c r="V129" s="151">
        <f t="shared" si="100"/>
        <v>11</v>
      </c>
      <c r="W129" s="151">
        <f t="shared" si="100"/>
        <v>0</v>
      </c>
      <c r="X129" s="152">
        <f t="shared" si="100"/>
        <v>11</v>
      </c>
      <c r="Y129" s="144"/>
      <c r="Z129" s="151">
        <f>SUM(Z88:Z128)</f>
        <v>25</v>
      </c>
      <c r="AA129" s="151">
        <f>SUM(AA88:AA128)</f>
        <v>53</v>
      </c>
      <c r="AB129" s="88"/>
      <c r="AC129" s="1"/>
    </row>
    <row r="130" spans="1:31" ht="30.95" customHeight="1" thickTop="1" thickBot="1" x14ac:dyDescent="0.3">
      <c r="A130" s="529" t="s">
        <v>261</v>
      </c>
      <c r="B130" s="530"/>
      <c r="C130" s="468"/>
      <c r="D130" s="531" t="s">
        <v>18</v>
      </c>
      <c r="E130" s="532"/>
      <c r="F130" s="533"/>
      <c r="G130" s="153">
        <f>SUM(G87,G129)</f>
        <v>6</v>
      </c>
      <c r="H130" s="154">
        <f t="shared" ref="H130:X130" si="101">SUM(H87,H129)</f>
        <v>0</v>
      </c>
      <c r="I130" s="154">
        <f t="shared" si="101"/>
        <v>6</v>
      </c>
      <c r="J130" s="154">
        <f t="shared" si="101"/>
        <v>28</v>
      </c>
      <c r="K130" s="154">
        <f t="shared" si="101"/>
        <v>0</v>
      </c>
      <c r="L130" s="154">
        <f t="shared" si="101"/>
        <v>28</v>
      </c>
      <c r="M130" s="154">
        <f t="shared" si="101"/>
        <v>10</v>
      </c>
      <c r="N130" s="154">
        <f t="shared" si="101"/>
        <v>0</v>
      </c>
      <c r="O130" s="154">
        <f t="shared" si="101"/>
        <v>10</v>
      </c>
      <c r="P130" s="154">
        <f t="shared" si="101"/>
        <v>14</v>
      </c>
      <c r="Q130" s="154">
        <f t="shared" si="101"/>
        <v>0</v>
      </c>
      <c r="R130" s="154">
        <f t="shared" si="101"/>
        <v>14</v>
      </c>
      <c r="S130" s="154">
        <f>SUM(S87,S129)</f>
        <v>9</v>
      </c>
      <c r="T130" s="154">
        <f t="shared" si="101"/>
        <v>0</v>
      </c>
      <c r="U130" s="154">
        <f t="shared" si="101"/>
        <v>9</v>
      </c>
      <c r="V130" s="154">
        <f t="shared" si="101"/>
        <v>11</v>
      </c>
      <c r="W130" s="154">
        <f t="shared" si="101"/>
        <v>0</v>
      </c>
      <c r="X130" s="155">
        <f t="shared" si="101"/>
        <v>11</v>
      </c>
      <c r="Y130" s="144"/>
      <c r="Z130" s="154">
        <f>SUM(Z87,Z129)</f>
        <v>25</v>
      </c>
      <c r="AA130" s="154">
        <f>SUM(AA87,AA129)</f>
        <v>53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t="s">
        <v>268</v>
      </c>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269</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t="s">
        <v>270</v>
      </c>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T85" zoomScale="62" zoomScaleNormal="62" zoomScaleSheetLayoutView="77" workbookViewId="0">
      <selection activeCell="BC96" sqref="BC9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6</v>
      </c>
      <c r="H96" s="108">
        <v>5</v>
      </c>
      <c r="I96" s="109"/>
      <c r="J96" s="110"/>
      <c r="K96" s="110"/>
      <c r="L96" s="110"/>
      <c r="M96" s="111">
        <v>1</v>
      </c>
      <c r="N96" s="63">
        <f t="shared" ref="N96:N129" si="488">SUM(I96:M96)</f>
        <v>1</v>
      </c>
      <c r="O96" s="56">
        <f t="shared" ref="O96:O129" si="489">P96+V96</f>
        <v>28</v>
      </c>
      <c r="P96" s="108">
        <v>25</v>
      </c>
      <c r="Q96" s="109"/>
      <c r="R96" s="110">
        <v>2</v>
      </c>
      <c r="S96" s="110"/>
      <c r="T96" s="110"/>
      <c r="U96" s="111">
        <v>1</v>
      </c>
      <c r="V96" s="163">
        <f t="shared" ref="V96:V129" si="490">SUM(Q96:U96)</f>
        <v>3</v>
      </c>
      <c r="W96" s="56">
        <f t="shared" ref="W96:W129" si="491">X96+AD96</f>
        <v>11</v>
      </c>
      <c r="X96" s="108">
        <v>11</v>
      </c>
      <c r="Y96" s="109"/>
      <c r="Z96" s="110"/>
      <c r="AA96" s="110"/>
      <c r="AB96" s="110"/>
      <c r="AC96" s="111"/>
      <c r="AD96" s="63">
        <f t="shared" ref="AD96:AD129" si="492">SUM(Y96:AC96)</f>
        <v>0</v>
      </c>
      <c r="AE96" s="56">
        <f t="shared" ref="AE96:AE129" si="493">AF96+AL96</f>
        <v>15</v>
      </c>
      <c r="AF96" s="108">
        <v>14</v>
      </c>
      <c r="AG96" s="109"/>
      <c r="AH96" s="110"/>
      <c r="AI96" s="110"/>
      <c r="AJ96" s="110"/>
      <c r="AK96" s="111">
        <v>1</v>
      </c>
      <c r="AL96" s="163">
        <f t="shared" ref="AL96:AL129" si="494">SUM(AG96:AK96)</f>
        <v>1</v>
      </c>
      <c r="AM96" s="56">
        <f t="shared" ref="AM96:AM129" si="495">AN96+AT96</f>
        <v>9</v>
      </c>
      <c r="AN96" s="108">
        <v>5</v>
      </c>
      <c r="AO96" s="109">
        <v>2</v>
      </c>
      <c r="AP96" s="110">
        <v>1</v>
      </c>
      <c r="AQ96" s="110"/>
      <c r="AR96" s="110"/>
      <c r="AS96" s="111">
        <v>1</v>
      </c>
      <c r="AT96" s="63">
        <f t="shared" ref="AT96:AT129" si="496">SUM(AO96:AS96)</f>
        <v>4</v>
      </c>
      <c r="AU96" s="56">
        <f t="shared" ref="AU96:AU129" si="497">AV96+BB96</f>
        <v>11</v>
      </c>
      <c r="AV96" s="108">
        <v>11</v>
      </c>
      <c r="AW96" s="109"/>
      <c r="AX96" s="110"/>
      <c r="AY96" s="110"/>
      <c r="AZ96" s="110"/>
      <c r="BA96" s="111"/>
      <c r="BB96" s="63">
        <f t="shared" ref="BB96:BB129" si="498">SUM(AW96:BA96)</f>
        <v>0</v>
      </c>
      <c r="BC96" s="107">
        <f t="shared" ref="BC96:BC129" si="499">G96+W96+AM96</f>
        <v>26</v>
      </c>
      <c r="BD96" s="112">
        <f t="shared" ref="BD96:BD129" si="500">H96+X96+AN96</f>
        <v>21</v>
      </c>
      <c r="BE96" s="112">
        <f t="shared" ref="BE96:BE129" si="501">I96+Y96+AO96</f>
        <v>2</v>
      </c>
      <c r="BF96" s="112">
        <f t="shared" ref="BF96:BF129" si="502">J96+Z96+AP96</f>
        <v>1</v>
      </c>
      <c r="BG96" s="112">
        <f t="shared" ref="BG96:BG129" si="503">K96+AA96+AQ96</f>
        <v>0</v>
      </c>
      <c r="BH96" s="112">
        <f t="shared" ref="BH96:BH129" si="504">L96+AB96+AR96</f>
        <v>0</v>
      </c>
      <c r="BI96" s="113">
        <f t="shared" ref="BI96:BI129" si="505">M96+AC96+AS96</f>
        <v>2</v>
      </c>
      <c r="BJ96" s="114">
        <f t="shared" ref="BJ96:BJ129" si="506">N96+AD96+AT96</f>
        <v>5</v>
      </c>
      <c r="BK96" s="107">
        <f t="shared" ref="BK96:BK129" si="507">O96+AE96+AU96</f>
        <v>54</v>
      </c>
      <c r="BL96" s="112">
        <f t="shared" ref="BL96:BL129" si="508">P96+AF96+AV96</f>
        <v>50</v>
      </c>
      <c r="BM96" s="112">
        <f t="shared" ref="BM96:BM129" si="509">Q96+AG96+AW96</f>
        <v>0</v>
      </c>
      <c r="BN96" s="112">
        <f t="shared" ref="BN96:BN129" si="510">R96+AH96+AX96</f>
        <v>2</v>
      </c>
      <c r="BO96" s="112">
        <f t="shared" ref="BO96:BO129" si="511">S96+AI96+AY96</f>
        <v>0</v>
      </c>
      <c r="BP96" s="112">
        <f t="shared" ref="BP96:BP129" si="512">T96+AJ96+AZ96</f>
        <v>0</v>
      </c>
      <c r="BQ96" s="113">
        <f t="shared" ref="BQ96:BQ129" si="513">U96+AK96+BA96</f>
        <v>2</v>
      </c>
      <c r="BR96" s="114">
        <f t="shared" ref="BR96:BR129" si="514">V96+AL96+BB96</f>
        <v>4</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6</v>
      </c>
      <c r="H130" s="115">
        <f t="shared" si="515"/>
        <v>5</v>
      </c>
      <c r="I130" s="115">
        <f t="shared" si="515"/>
        <v>0</v>
      </c>
      <c r="J130" s="115">
        <f t="shared" si="515"/>
        <v>0</v>
      </c>
      <c r="K130" s="115">
        <f t="shared" si="515"/>
        <v>0</v>
      </c>
      <c r="L130" s="115">
        <f t="shared" si="515"/>
        <v>0</v>
      </c>
      <c r="M130" s="115">
        <f t="shared" si="515"/>
        <v>1</v>
      </c>
      <c r="N130" s="115">
        <f t="shared" si="515"/>
        <v>1</v>
      </c>
      <c r="O130" s="115">
        <f t="shared" si="515"/>
        <v>28</v>
      </c>
      <c r="P130" s="115">
        <f t="shared" si="515"/>
        <v>25</v>
      </c>
      <c r="Q130" s="115">
        <f t="shared" si="515"/>
        <v>0</v>
      </c>
      <c r="R130" s="115">
        <f t="shared" si="515"/>
        <v>2</v>
      </c>
      <c r="S130" s="115">
        <f t="shared" si="515"/>
        <v>0</v>
      </c>
      <c r="T130" s="115">
        <f t="shared" si="515"/>
        <v>0</v>
      </c>
      <c r="U130" s="115">
        <f t="shared" si="515"/>
        <v>1</v>
      </c>
      <c r="V130" s="115">
        <f t="shared" si="515"/>
        <v>3</v>
      </c>
      <c r="W130" s="115">
        <f t="shared" si="515"/>
        <v>11</v>
      </c>
      <c r="X130" s="115">
        <f t="shared" si="515"/>
        <v>11</v>
      </c>
      <c r="Y130" s="115">
        <f t="shared" si="515"/>
        <v>0</v>
      </c>
      <c r="Z130" s="115">
        <f t="shared" si="515"/>
        <v>0</v>
      </c>
      <c r="AA130" s="115">
        <f t="shared" si="515"/>
        <v>0</v>
      </c>
      <c r="AB130" s="115">
        <f t="shared" si="515"/>
        <v>0</v>
      </c>
      <c r="AC130" s="115">
        <f t="shared" si="515"/>
        <v>0</v>
      </c>
      <c r="AD130" s="115">
        <f t="shared" si="515"/>
        <v>0</v>
      </c>
      <c r="AE130" s="115">
        <f t="shared" si="515"/>
        <v>15</v>
      </c>
      <c r="AF130" s="115">
        <f t="shared" si="515"/>
        <v>14</v>
      </c>
      <c r="AG130" s="115">
        <f t="shared" si="515"/>
        <v>0</v>
      </c>
      <c r="AH130" s="115">
        <f t="shared" si="515"/>
        <v>0</v>
      </c>
      <c r="AI130" s="115">
        <f t="shared" si="515"/>
        <v>0</v>
      </c>
      <c r="AJ130" s="115">
        <f t="shared" si="515"/>
        <v>0</v>
      </c>
      <c r="AK130" s="115">
        <f t="shared" si="515"/>
        <v>1</v>
      </c>
      <c r="AL130" s="115">
        <f t="shared" si="515"/>
        <v>1</v>
      </c>
      <c r="AM130" s="115">
        <f t="shared" ref="AM130:BR130" si="516">SUM(AM89:AM129)</f>
        <v>9</v>
      </c>
      <c r="AN130" s="115">
        <f t="shared" si="516"/>
        <v>5</v>
      </c>
      <c r="AO130" s="115">
        <f t="shared" si="516"/>
        <v>2</v>
      </c>
      <c r="AP130" s="115">
        <f t="shared" si="516"/>
        <v>1</v>
      </c>
      <c r="AQ130" s="115">
        <f t="shared" si="516"/>
        <v>0</v>
      </c>
      <c r="AR130" s="115">
        <f t="shared" si="516"/>
        <v>0</v>
      </c>
      <c r="AS130" s="115">
        <f t="shared" si="516"/>
        <v>1</v>
      </c>
      <c r="AT130" s="115">
        <f t="shared" si="516"/>
        <v>4</v>
      </c>
      <c r="AU130" s="115">
        <f t="shared" si="516"/>
        <v>11</v>
      </c>
      <c r="AV130" s="115">
        <f t="shared" si="516"/>
        <v>11</v>
      </c>
      <c r="AW130" s="115">
        <f t="shared" si="516"/>
        <v>0</v>
      </c>
      <c r="AX130" s="115">
        <f t="shared" si="516"/>
        <v>0</v>
      </c>
      <c r="AY130" s="115">
        <f t="shared" si="516"/>
        <v>0</v>
      </c>
      <c r="AZ130" s="115">
        <f t="shared" si="516"/>
        <v>0</v>
      </c>
      <c r="BA130" s="115">
        <f t="shared" si="516"/>
        <v>0</v>
      </c>
      <c r="BB130" s="115">
        <f t="shared" si="516"/>
        <v>0</v>
      </c>
      <c r="BC130" s="115">
        <f t="shared" si="516"/>
        <v>26</v>
      </c>
      <c r="BD130" s="115">
        <f t="shared" si="516"/>
        <v>21</v>
      </c>
      <c r="BE130" s="115">
        <f t="shared" si="516"/>
        <v>2</v>
      </c>
      <c r="BF130" s="115">
        <f t="shared" si="516"/>
        <v>1</v>
      </c>
      <c r="BG130" s="115">
        <f t="shared" si="516"/>
        <v>0</v>
      </c>
      <c r="BH130" s="115">
        <f t="shared" si="516"/>
        <v>0</v>
      </c>
      <c r="BI130" s="115">
        <f t="shared" si="516"/>
        <v>2</v>
      </c>
      <c r="BJ130" s="115">
        <f t="shared" si="516"/>
        <v>5</v>
      </c>
      <c r="BK130" s="115">
        <f t="shared" si="516"/>
        <v>54</v>
      </c>
      <c r="BL130" s="115">
        <f t="shared" si="516"/>
        <v>50</v>
      </c>
      <c r="BM130" s="115">
        <f t="shared" si="516"/>
        <v>0</v>
      </c>
      <c r="BN130" s="115">
        <f t="shared" si="516"/>
        <v>2</v>
      </c>
      <c r="BO130" s="115">
        <f t="shared" si="516"/>
        <v>0</v>
      </c>
      <c r="BP130" s="115">
        <f t="shared" si="516"/>
        <v>0</v>
      </c>
      <c r="BQ130" s="115">
        <f t="shared" si="516"/>
        <v>2</v>
      </c>
      <c r="BR130" s="115">
        <f t="shared" si="516"/>
        <v>4</v>
      </c>
      <c r="BS130" s="64"/>
      <c r="BU130" s="1"/>
      <c r="BV130" s="1"/>
    </row>
    <row r="131" spans="1:79" ht="30" customHeight="1" thickTop="1" thickBot="1" x14ac:dyDescent="0.3">
      <c r="A131" s="529" t="s">
        <v>261</v>
      </c>
      <c r="B131" s="530"/>
      <c r="C131" s="470"/>
      <c r="D131" s="470"/>
      <c r="E131" s="459"/>
      <c r="F131" s="171" t="s">
        <v>35</v>
      </c>
      <c r="G131" s="172">
        <f t="shared" ref="G131:AL131" si="517">SUM(G88,G130)</f>
        <v>6</v>
      </c>
      <c r="H131" s="173">
        <f t="shared" si="517"/>
        <v>5</v>
      </c>
      <c r="I131" s="173">
        <f t="shared" si="517"/>
        <v>0</v>
      </c>
      <c r="J131" s="173">
        <f t="shared" si="517"/>
        <v>0</v>
      </c>
      <c r="K131" s="173">
        <f t="shared" si="517"/>
        <v>0</v>
      </c>
      <c r="L131" s="173">
        <f t="shared" si="517"/>
        <v>0</v>
      </c>
      <c r="M131" s="173">
        <f t="shared" si="517"/>
        <v>1</v>
      </c>
      <c r="N131" s="173">
        <f t="shared" si="517"/>
        <v>1</v>
      </c>
      <c r="O131" s="173">
        <f t="shared" si="517"/>
        <v>28</v>
      </c>
      <c r="P131" s="173">
        <f t="shared" si="517"/>
        <v>25</v>
      </c>
      <c r="Q131" s="173">
        <f t="shared" si="517"/>
        <v>0</v>
      </c>
      <c r="R131" s="173">
        <f t="shared" si="517"/>
        <v>2</v>
      </c>
      <c r="S131" s="173">
        <f t="shared" si="517"/>
        <v>0</v>
      </c>
      <c r="T131" s="173">
        <f t="shared" si="517"/>
        <v>0</v>
      </c>
      <c r="U131" s="173">
        <f t="shared" si="517"/>
        <v>1</v>
      </c>
      <c r="V131" s="173">
        <f t="shared" si="517"/>
        <v>3</v>
      </c>
      <c r="W131" s="173">
        <f t="shared" si="517"/>
        <v>11</v>
      </c>
      <c r="X131" s="173">
        <f t="shared" si="517"/>
        <v>11</v>
      </c>
      <c r="Y131" s="173">
        <f t="shared" si="517"/>
        <v>0</v>
      </c>
      <c r="Z131" s="173">
        <f t="shared" si="517"/>
        <v>0</v>
      </c>
      <c r="AA131" s="173">
        <f t="shared" si="517"/>
        <v>0</v>
      </c>
      <c r="AB131" s="173">
        <f t="shared" si="517"/>
        <v>0</v>
      </c>
      <c r="AC131" s="173">
        <f t="shared" si="517"/>
        <v>0</v>
      </c>
      <c r="AD131" s="173">
        <f t="shared" si="517"/>
        <v>0</v>
      </c>
      <c r="AE131" s="173">
        <f t="shared" si="517"/>
        <v>15</v>
      </c>
      <c r="AF131" s="173">
        <f t="shared" si="517"/>
        <v>14</v>
      </c>
      <c r="AG131" s="173">
        <f t="shared" si="517"/>
        <v>0</v>
      </c>
      <c r="AH131" s="173">
        <f t="shared" si="517"/>
        <v>0</v>
      </c>
      <c r="AI131" s="173">
        <f t="shared" si="517"/>
        <v>0</v>
      </c>
      <c r="AJ131" s="173">
        <f t="shared" si="517"/>
        <v>0</v>
      </c>
      <c r="AK131" s="173">
        <f t="shared" si="517"/>
        <v>1</v>
      </c>
      <c r="AL131" s="173">
        <f t="shared" si="517"/>
        <v>1</v>
      </c>
      <c r="AM131" s="173">
        <f t="shared" ref="AM131:BR131" si="518">SUM(AM88,AM130)</f>
        <v>9</v>
      </c>
      <c r="AN131" s="173">
        <f t="shared" si="518"/>
        <v>5</v>
      </c>
      <c r="AO131" s="173">
        <f t="shared" si="518"/>
        <v>2</v>
      </c>
      <c r="AP131" s="173">
        <f t="shared" si="518"/>
        <v>1</v>
      </c>
      <c r="AQ131" s="173">
        <f t="shared" si="518"/>
        <v>0</v>
      </c>
      <c r="AR131" s="173">
        <f t="shared" si="518"/>
        <v>0</v>
      </c>
      <c r="AS131" s="173">
        <f t="shared" si="518"/>
        <v>1</v>
      </c>
      <c r="AT131" s="173">
        <f t="shared" si="518"/>
        <v>4</v>
      </c>
      <c r="AU131" s="173">
        <f t="shared" si="518"/>
        <v>11</v>
      </c>
      <c r="AV131" s="173">
        <f t="shared" si="518"/>
        <v>11</v>
      </c>
      <c r="AW131" s="173">
        <f t="shared" si="518"/>
        <v>0</v>
      </c>
      <c r="AX131" s="173">
        <f t="shared" si="518"/>
        <v>0</v>
      </c>
      <c r="AY131" s="173">
        <f t="shared" si="518"/>
        <v>0</v>
      </c>
      <c r="AZ131" s="173">
        <f t="shared" si="518"/>
        <v>0</v>
      </c>
      <c r="BA131" s="173">
        <f t="shared" si="518"/>
        <v>0</v>
      </c>
      <c r="BB131" s="173">
        <f t="shared" si="518"/>
        <v>0</v>
      </c>
      <c r="BC131" s="173">
        <f t="shared" si="518"/>
        <v>26</v>
      </c>
      <c r="BD131" s="173">
        <f t="shared" si="518"/>
        <v>21</v>
      </c>
      <c r="BE131" s="173">
        <f t="shared" si="518"/>
        <v>2</v>
      </c>
      <c r="BF131" s="173">
        <f t="shared" si="518"/>
        <v>1</v>
      </c>
      <c r="BG131" s="173">
        <f t="shared" si="518"/>
        <v>0</v>
      </c>
      <c r="BH131" s="173">
        <f t="shared" si="518"/>
        <v>0</v>
      </c>
      <c r="BI131" s="173">
        <f t="shared" si="518"/>
        <v>2</v>
      </c>
      <c r="BJ131" s="173">
        <f t="shared" si="518"/>
        <v>5</v>
      </c>
      <c r="BK131" s="173">
        <f t="shared" si="518"/>
        <v>54</v>
      </c>
      <c r="BL131" s="173">
        <f t="shared" si="518"/>
        <v>50</v>
      </c>
      <c r="BM131" s="173">
        <f t="shared" si="518"/>
        <v>0</v>
      </c>
      <c r="BN131" s="173">
        <f t="shared" si="518"/>
        <v>2</v>
      </c>
      <c r="BO131" s="173">
        <f t="shared" si="518"/>
        <v>0</v>
      </c>
      <c r="BP131" s="173">
        <f t="shared" si="518"/>
        <v>0</v>
      </c>
      <c r="BQ131" s="173">
        <f t="shared" si="518"/>
        <v>2</v>
      </c>
      <c r="BR131" s="173">
        <f t="shared" si="518"/>
        <v>4</v>
      </c>
      <c r="BS131" s="76">
        <f>SUM(BC131+BK131)</f>
        <v>80</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0.83333333333333337</v>
      </c>
      <c r="M132" s="175"/>
      <c r="N132" s="176"/>
      <c r="O132" s="174" t="s">
        <v>23</v>
      </c>
      <c r="P132" s="551" t="s">
        <v>26</v>
      </c>
      <c r="Q132" s="541">
        <v>100</v>
      </c>
      <c r="R132" s="541"/>
      <c r="S132" s="543" t="s">
        <v>27</v>
      </c>
      <c r="T132" s="545">
        <f>+P131/O131</f>
        <v>0.8928571428571429</v>
      </c>
      <c r="U132" s="175"/>
      <c r="V132" s="176"/>
      <c r="W132" s="174" t="s">
        <v>23</v>
      </c>
      <c r="X132" s="551" t="s">
        <v>26</v>
      </c>
      <c r="Y132" s="541">
        <v>100</v>
      </c>
      <c r="Z132" s="541"/>
      <c r="AA132" s="543" t="s">
        <v>27</v>
      </c>
      <c r="AB132" s="545">
        <f>+X131/W131</f>
        <v>1</v>
      </c>
      <c r="AC132" s="177"/>
      <c r="AD132" s="178"/>
      <c r="AE132" s="174" t="s">
        <v>23</v>
      </c>
      <c r="AF132" s="551" t="s">
        <v>26</v>
      </c>
      <c r="AG132" s="541">
        <v>100</v>
      </c>
      <c r="AH132" s="541"/>
      <c r="AI132" s="543" t="s">
        <v>27</v>
      </c>
      <c r="AJ132" s="545">
        <f>+AF131/AE131</f>
        <v>0.93333333333333335</v>
      </c>
      <c r="AK132" s="177"/>
      <c r="AL132" s="178"/>
      <c r="AM132" s="174" t="s">
        <v>23</v>
      </c>
      <c r="AN132" s="551" t="s">
        <v>26</v>
      </c>
      <c r="AO132" s="541">
        <v>100</v>
      </c>
      <c r="AP132" s="541"/>
      <c r="AQ132" s="543" t="s">
        <v>27</v>
      </c>
      <c r="AR132" s="545">
        <f>+AN131/AM131</f>
        <v>0.55555555555555558</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0.80769230769230771</v>
      </c>
      <c r="BI132" s="177"/>
      <c r="BJ132" s="179"/>
      <c r="BK132" s="174" t="s">
        <v>23</v>
      </c>
      <c r="BL132" s="551" t="s">
        <v>26</v>
      </c>
      <c r="BM132" s="541">
        <v>100</v>
      </c>
      <c r="BN132" s="541"/>
      <c r="BO132" s="543" t="s">
        <v>27</v>
      </c>
      <c r="BP132" s="545">
        <f>+BL131/BK131</f>
        <v>0.92592592592592593</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0.16666666666666666</v>
      </c>
      <c r="M134" s="186"/>
      <c r="N134" s="187"/>
      <c r="O134" s="185" t="s">
        <v>28</v>
      </c>
      <c r="P134" s="547" t="s">
        <v>26</v>
      </c>
      <c r="Q134" s="541">
        <v>100</v>
      </c>
      <c r="R134" s="541"/>
      <c r="S134" s="543" t="s">
        <v>27</v>
      </c>
      <c r="T134" s="549">
        <f>+V131/O131</f>
        <v>0.10714285714285714</v>
      </c>
      <c r="U134" s="186"/>
      <c r="V134" s="187"/>
      <c r="W134" s="185" t="s">
        <v>28</v>
      </c>
      <c r="X134" s="547" t="s">
        <v>26</v>
      </c>
      <c r="Y134" s="541">
        <v>100</v>
      </c>
      <c r="Z134" s="541"/>
      <c r="AA134" s="543" t="s">
        <v>27</v>
      </c>
      <c r="AB134" s="545">
        <f>+AD131/W131</f>
        <v>0</v>
      </c>
      <c r="AC134" s="186"/>
      <c r="AD134" s="187"/>
      <c r="AE134" s="185" t="s">
        <v>28</v>
      </c>
      <c r="AF134" s="547" t="s">
        <v>26</v>
      </c>
      <c r="AG134" s="541">
        <v>100</v>
      </c>
      <c r="AH134" s="541"/>
      <c r="AI134" s="543" t="s">
        <v>27</v>
      </c>
      <c r="AJ134" s="545">
        <f>+AL131/AE131</f>
        <v>6.6666666666666666E-2</v>
      </c>
      <c r="AK134" s="186"/>
      <c r="AL134" s="187"/>
      <c r="AM134" s="185" t="s">
        <v>28</v>
      </c>
      <c r="AN134" s="547" t="s">
        <v>26</v>
      </c>
      <c r="AO134" s="541">
        <v>100</v>
      </c>
      <c r="AP134" s="541"/>
      <c r="AQ134" s="543" t="s">
        <v>27</v>
      </c>
      <c r="AR134" s="545">
        <f>+AT131/AM131</f>
        <v>0.44444444444444442</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0.19230769230769232</v>
      </c>
      <c r="BI134" s="186"/>
      <c r="BJ134" s="187"/>
      <c r="BK134" s="185" t="s">
        <v>28</v>
      </c>
      <c r="BL134" s="547" t="s">
        <v>26</v>
      </c>
      <c r="BM134" s="541">
        <v>100</v>
      </c>
      <c r="BN134" s="541"/>
      <c r="BO134" s="543" t="s">
        <v>27</v>
      </c>
      <c r="BP134" s="545">
        <f>+BR131/BK131</f>
        <v>7.407407407407407E-2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t="s">
        <v>268</v>
      </c>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269</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t="s">
        <v>270</v>
      </c>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2023-01-26T20:26:41Z</dcterms:modified>
</cp:coreProperties>
</file>